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9440" windowHeight="77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2" i="1"/>
  <c r="E15"/>
  <c r="I6"/>
  <c r="E10"/>
  <c r="G13"/>
  <c r="G14"/>
  <c r="H14" s="1"/>
  <c r="F14"/>
  <c r="F13"/>
  <c r="I14"/>
  <c r="F18"/>
  <c r="G17"/>
  <c r="F17"/>
  <c r="F16"/>
  <c r="G16"/>
  <c r="G18"/>
  <c r="H19"/>
  <c r="I19"/>
  <c r="H20"/>
  <c r="I20"/>
  <c r="G21"/>
  <c r="F21"/>
  <c r="I7" l="1"/>
  <c r="I8"/>
  <c r="I9"/>
  <c r="I11"/>
  <c r="I12"/>
  <c r="I13"/>
  <c r="I16"/>
  <c r="I17"/>
  <c r="I18"/>
  <c r="I21"/>
  <c r="H21"/>
  <c r="H11"/>
  <c r="H12"/>
  <c r="H13"/>
  <c r="H16"/>
  <c r="H17"/>
  <c r="H18"/>
  <c r="H7"/>
  <c r="H8"/>
  <c r="H9"/>
  <c r="H6"/>
</calcChain>
</file>

<file path=xl/sharedStrings.xml><?xml version="1.0" encoding="utf-8"?>
<sst xmlns="http://schemas.openxmlformats.org/spreadsheetml/2006/main" count="37" uniqueCount="33">
  <si>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</si>
  <si>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</si>
  <si>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</si>
  <si>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</si>
  <si>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</si>
  <si>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</si>
  <si>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</si>
  <si>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2015-16</t>
  </si>
  <si>
    <t>2014-15</t>
  </si>
  <si>
    <t>2013-14</t>
  </si>
  <si>
    <t>Institute Name</t>
  </si>
  <si>
    <t>India Rankings 2017 ID</t>
  </si>
  <si>
    <t>Discipline</t>
  </si>
  <si>
    <t>SRI VENKATESWARA COLLEGE OF PHARMACY, CHITTOOR</t>
  </si>
  <si>
    <t>IR17-PHRM-1-18097</t>
  </si>
  <si>
    <t>PHARMACY</t>
  </si>
  <si>
    <t>Median salary offered per year</t>
  </si>
  <si>
    <t>Average salary offered per year</t>
  </si>
  <si>
    <t>Maximum salary offered per year</t>
  </si>
  <si>
    <t>Minimum salary
per year Offered</t>
  </si>
  <si>
    <t>Aurobindo Pharmaceuticals, Hyderabad</t>
  </si>
  <si>
    <t>Santha Pharmaceuticals, Hyderabad</t>
  </si>
  <si>
    <t>Zyudus Pharmaceuticals, 
Hyderabad</t>
  </si>
  <si>
    <t>Medplus Pharmacy, Bangalore</t>
  </si>
  <si>
    <t>Iatros Healthcare Solutions, 
Hyderabad</t>
  </si>
  <si>
    <t>Vee Technologies Pvt. Ltd.,
Chennai</t>
  </si>
  <si>
    <t>Sutherland Global Services, 
Chennai</t>
  </si>
  <si>
    <t>Indian Healthcare BPO, 
Chennai</t>
  </si>
  <si>
    <t>AGS Health Pvt. Ltd., 
Bangalore</t>
  </si>
  <si>
    <t>PES Hospitals, Kuppam</t>
  </si>
  <si>
    <t>RA Chem. Pvt. Ltd.</t>
  </si>
  <si>
    <t>Total</t>
  </si>
  <si>
    <t>Apollo Pharmacy, 
Bangalore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</si>
</sst>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2" xfId="0" applyFont="1" applyBorder="1"/>
    <xf numFmtId="0" fontId="1" fillId="0" borderId="3" xfId="0" applyFont="1" applyBorder="1" applyAlignment="1">
      <alignment vertical="center" wrapText="1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1" fontId="0" fillId="0" borderId="0" xfId="0" applyNumberFormat="1"/>
    <xf numFmtId="1" fontId="2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20" sqref="D20"/>
    </sheetView>
  </sheetViews>
  <sheetFormatPr defaultRowHeight="15"/>
  <cols>
    <col min="1" max="3" width="16.7109375" customWidth="1"/>
    <col min="4" max="4" width="26.85546875" customWidth="1"/>
    <col min="5" max="5" width="16.7109375" customWidth="1"/>
    <col min="6" max="6" width="17.5703125" customWidth="1"/>
    <col min="7" max="9" width="16.7109375" customWidth="1"/>
  </cols>
  <sheetData>
    <row r="1" spans="1:10" ht="18.75">
      <c r="A1" s="29" t="s">
        <v>10</v>
      </c>
      <c r="B1" s="29"/>
      <c r="C1" s="25" t="s">
        <v>13</v>
      </c>
      <c r="D1" s="25"/>
      <c r="E1" s="25"/>
      <c r="F1" s="25"/>
      <c r="G1" s="6"/>
      <c r="H1" s="6"/>
      <c r="I1" s="6"/>
    </row>
    <row r="2" spans="1:10" ht="18.75">
      <c r="A2" s="7" t="s">
        <v>11</v>
      </c>
      <c r="B2" s="5"/>
      <c r="C2" s="25" t="s">
        <v>14</v>
      </c>
      <c r="D2" s="25"/>
      <c r="E2" s="25"/>
      <c r="F2" s="25"/>
      <c r="G2" s="6"/>
      <c r="H2" s="6"/>
      <c r="I2" s="6"/>
    </row>
    <row r="3" spans="1:10" ht="18.75">
      <c r="A3" s="30" t="s">
        <v>12</v>
      </c>
      <c r="B3" s="31"/>
      <c r="C3" s="25" t="s">
        <v>15</v>
      </c>
      <c r="D3" s="25"/>
      <c r="E3" s="25"/>
      <c r="F3" s="25"/>
      <c r="G3" s="6"/>
      <c r="H3" s="6"/>
      <c r="I3" s="6"/>
    </row>
    <row r="4" spans="1:10" ht="15.75">
      <c r="A4" s="2" t="s">
        <v>0</v>
      </c>
      <c r="B4" s="32" t="s">
        <v>1</v>
      </c>
      <c r="C4" s="32"/>
      <c r="D4" s="32"/>
      <c r="E4" s="32"/>
      <c r="F4" s="32"/>
      <c r="G4" s="32"/>
      <c r="H4" s="32"/>
      <c r="I4" s="32"/>
    </row>
    <row r="5" spans="1:10" ht="47.25">
      <c r="A5" s="8" t="s">
        <v>2</v>
      </c>
      <c r="B5" s="19" t="s">
        <v>3</v>
      </c>
      <c r="C5" s="19" t="s">
        <v>4</v>
      </c>
      <c r="D5" s="20" t="s">
        <v>5</v>
      </c>
      <c r="E5" s="20" t="s">
        <v>6</v>
      </c>
      <c r="F5" s="3" t="s">
        <v>19</v>
      </c>
      <c r="G5" s="3" t="s">
        <v>18</v>
      </c>
      <c r="H5" s="3" t="s">
        <v>17</v>
      </c>
      <c r="I5" s="1" t="s">
        <v>16</v>
      </c>
    </row>
    <row r="6" spans="1:10" ht="36.75" customHeight="1">
      <c r="A6" s="4"/>
      <c r="B6" s="26">
        <v>1</v>
      </c>
      <c r="C6" s="26" t="s">
        <v>7</v>
      </c>
      <c r="D6" s="11" t="s">
        <v>27</v>
      </c>
      <c r="E6" s="17">
        <v>5</v>
      </c>
      <c r="F6" s="12">
        <v>180000</v>
      </c>
      <c r="G6" s="12">
        <v>200000</v>
      </c>
      <c r="H6" s="12">
        <f>AVERAGE(F6:G6)</f>
        <v>190000</v>
      </c>
      <c r="I6" s="13">
        <f>MEDIAN(F6,G6)</f>
        <v>190000</v>
      </c>
    </row>
    <row r="7" spans="1:10" ht="36.75" customHeight="1">
      <c r="A7" s="4"/>
      <c r="B7" s="27"/>
      <c r="C7" s="27"/>
      <c r="D7" s="11" t="s">
        <v>28</v>
      </c>
      <c r="E7" s="17">
        <v>24</v>
      </c>
      <c r="F7" s="12">
        <v>200000</v>
      </c>
      <c r="G7" s="12">
        <v>220000</v>
      </c>
      <c r="H7" s="12">
        <f t="shared" ref="H7:H20" si="0">AVERAGE(F7:G7)</f>
        <v>210000</v>
      </c>
      <c r="I7" s="13">
        <f t="shared" ref="I7:I21" si="1">MEDIAN(F7,G7)</f>
        <v>210000</v>
      </c>
    </row>
    <row r="8" spans="1:10" ht="36.75" customHeight="1">
      <c r="A8" s="6"/>
      <c r="B8" s="27"/>
      <c r="C8" s="27"/>
      <c r="D8" s="11" t="s">
        <v>25</v>
      </c>
      <c r="E8" s="18">
        <v>4</v>
      </c>
      <c r="F8" s="12">
        <v>200000</v>
      </c>
      <c r="G8" s="12">
        <v>220000</v>
      </c>
      <c r="H8" s="12">
        <f t="shared" si="0"/>
        <v>210000</v>
      </c>
      <c r="I8" s="13">
        <f t="shared" si="1"/>
        <v>210000</v>
      </c>
    </row>
    <row r="9" spans="1:10" ht="36.75" customHeight="1">
      <c r="A9" s="6"/>
      <c r="B9" s="27"/>
      <c r="C9" s="27"/>
      <c r="D9" s="11" t="s">
        <v>26</v>
      </c>
      <c r="E9" s="18">
        <v>2</v>
      </c>
      <c r="F9" s="12">
        <v>235000</v>
      </c>
      <c r="G9" s="12">
        <v>250000</v>
      </c>
      <c r="H9" s="12">
        <f t="shared" si="0"/>
        <v>242500</v>
      </c>
      <c r="I9" s="13">
        <f t="shared" si="1"/>
        <v>242500</v>
      </c>
    </row>
    <row r="10" spans="1:10" ht="36.75" customHeight="1">
      <c r="A10" s="6"/>
      <c r="B10" s="28"/>
      <c r="C10" s="28"/>
      <c r="D10" s="22" t="s">
        <v>31</v>
      </c>
      <c r="E10" s="21">
        <f>SUM(E6:E9)</f>
        <v>35</v>
      </c>
      <c r="F10" s="12"/>
      <c r="G10" s="12"/>
      <c r="H10" s="12"/>
      <c r="I10" s="13"/>
    </row>
    <row r="11" spans="1:10" ht="34.5" customHeight="1">
      <c r="A11" s="6"/>
      <c r="B11" s="26">
        <v>2</v>
      </c>
      <c r="C11" s="26" t="s">
        <v>8</v>
      </c>
      <c r="D11" s="11" t="s">
        <v>25</v>
      </c>
      <c r="E11" s="18">
        <v>16</v>
      </c>
      <c r="F11" s="12">
        <v>180000</v>
      </c>
      <c r="G11" s="12">
        <v>200000</v>
      </c>
      <c r="H11" s="12">
        <f t="shared" si="0"/>
        <v>190000</v>
      </c>
      <c r="I11" s="13">
        <f t="shared" si="1"/>
        <v>190000</v>
      </c>
    </row>
    <row r="12" spans="1:10" ht="33" customHeight="1">
      <c r="A12" s="6"/>
      <c r="B12" s="27"/>
      <c r="C12" s="27"/>
      <c r="D12" s="9" t="s">
        <v>24</v>
      </c>
      <c r="E12" s="18">
        <v>5</v>
      </c>
      <c r="F12" s="12">
        <v>200000</v>
      </c>
      <c r="G12" s="12">
        <v>220000</v>
      </c>
      <c r="H12" s="12">
        <f t="shared" si="0"/>
        <v>210000</v>
      </c>
      <c r="I12" s="13">
        <f t="shared" si="1"/>
        <v>210000</v>
      </c>
    </row>
    <row r="13" spans="1:10" ht="32.25" customHeight="1">
      <c r="A13" s="6"/>
      <c r="B13" s="27"/>
      <c r="C13" s="27"/>
      <c r="D13" s="10" t="s">
        <v>30</v>
      </c>
      <c r="E13" s="18">
        <v>2</v>
      </c>
      <c r="F13" s="12">
        <f>13000*12</f>
        <v>156000</v>
      </c>
      <c r="G13" s="14">
        <f>15333.4*12</f>
        <v>184000.8</v>
      </c>
      <c r="H13" s="14">
        <f t="shared" si="0"/>
        <v>170000.4</v>
      </c>
      <c r="I13" s="16">
        <f t="shared" si="1"/>
        <v>170000.4</v>
      </c>
    </row>
    <row r="14" spans="1:10" ht="32.25" customHeight="1">
      <c r="A14" s="6"/>
      <c r="B14" s="27"/>
      <c r="C14" s="27"/>
      <c r="D14" s="23" t="s">
        <v>29</v>
      </c>
      <c r="E14" s="18">
        <v>5</v>
      </c>
      <c r="F14" s="12">
        <f>13000*12</f>
        <v>156000</v>
      </c>
      <c r="G14" s="12">
        <f>15000*12</f>
        <v>180000</v>
      </c>
      <c r="H14" s="12">
        <f>AVERAGE(F14:G14)</f>
        <v>168000</v>
      </c>
      <c r="I14" s="13">
        <f>MEDIAN(F14,G14)</f>
        <v>168000</v>
      </c>
      <c r="J14" s="15"/>
    </row>
    <row r="15" spans="1:10" ht="32.25" customHeight="1">
      <c r="A15" s="6"/>
      <c r="B15" s="28"/>
      <c r="C15" s="28"/>
      <c r="D15" s="22" t="s">
        <v>31</v>
      </c>
      <c r="E15" s="21">
        <f>SUM(E11:E14)</f>
        <v>28</v>
      </c>
      <c r="F15" s="12"/>
      <c r="G15" s="12"/>
      <c r="H15" s="12"/>
      <c r="I15" s="13"/>
      <c r="J15" s="15"/>
    </row>
    <row r="16" spans="1:10" ht="33" customHeight="1">
      <c r="A16" s="6"/>
      <c r="B16" s="26">
        <v>3</v>
      </c>
      <c r="C16" s="26" t="s">
        <v>9</v>
      </c>
      <c r="D16" s="9" t="s">
        <v>20</v>
      </c>
      <c r="E16" s="18">
        <v>1</v>
      </c>
      <c r="F16" s="12">
        <f>18000*12</f>
        <v>216000</v>
      </c>
      <c r="G16" s="12">
        <f>18000*12</f>
        <v>216000</v>
      </c>
      <c r="H16" s="12">
        <f t="shared" si="0"/>
        <v>216000</v>
      </c>
      <c r="I16" s="13">
        <f t="shared" si="1"/>
        <v>216000</v>
      </c>
    </row>
    <row r="17" spans="1:9" ht="33" customHeight="1">
      <c r="A17" s="6"/>
      <c r="B17" s="27"/>
      <c r="C17" s="27"/>
      <c r="D17" s="9" t="s">
        <v>21</v>
      </c>
      <c r="E17" s="18">
        <v>1</v>
      </c>
      <c r="F17" s="12">
        <f>18000*12</f>
        <v>216000</v>
      </c>
      <c r="G17" s="12">
        <f>18000*12</f>
        <v>216000</v>
      </c>
      <c r="H17" s="12">
        <f t="shared" si="0"/>
        <v>216000</v>
      </c>
      <c r="I17" s="13">
        <f t="shared" si="1"/>
        <v>216000</v>
      </c>
    </row>
    <row r="18" spans="1:9" ht="33.75" customHeight="1">
      <c r="A18" s="6"/>
      <c r="B18" s="27"/>
      <c r="C18" s="27"/>
      <c r="D18" s="9" t="s">
        <v>22</v>
      </c>
      <c r="E18" s="18">
        <v>2</v>
      </c>
      <c r="F18" s="12">
        <f>12000*12</f>
        <v>144000</v>
      </c>
      <c r="G18" s="12">
        <f>13000*12</f>
        <v>156000</v>
      </c>
      <c r="H18" s="12">
        <f t="shared" si="0"/>
        <v>150000</v>
      </c>
      <c r="I18" s="13">
        <f t="shared" si="1"/>
        <v>150000</v>
      </c>
    </row>
    <row r="19" spans="1:9" ht="33.75" customHeight="1">
      <c r="A19" s="6"/>
      <c r="B19" s="27"/>
      <c r="C19" s="27"/>
      <c r="D19" s="9" t="s">
        <v>32</v>
      </c>
      <c r="E19" s="18">
        <v>5</v>
      </c>
      <c r="F19" s="12">
        <v>130000</v>
      </c>
      <c r="G19" s="12">
        <v>150000</v>
      </c>
      <c r="H19" s="12">
        <f t="shared" ref="H19" si="2">AVERAGE(F19:G19)</f>
        <v>140000</v>
      </c>
      <c r="I19" s="13">
        <f t="shared" ref="I19" si="3">MEDIAN(F19,G19)</f>
        <v>140000</v>
      </c>
    </row>
    <row r="20" spans="1:9" ht="33.75" customHeight="1">
      <c r="A20" s="6"/>
      <c r="B20" s="27"/>
      <c r="C20" s="27"/>
      <c r="D20" s="9" t="s">
        <v>24</v>
      </c>
      <c r="E20" s="18">
        <v>5</v>
      </c>
      <c r="F20" s="12">
        <v>160000</v>
      </c>
      <c r="G20" s="12">
        <v>180000</v>
      </c>
      <c r="H20" s="12">
        <f t="shared" si="0"/>
        <v>170000</v>
      </c>
      <c r="I20" s="13">
        <f t="shared" si="1"/>
        <v>170000</v>
      </c>
    </row>
    <row r="21" spans="1:9" ht="36" customHeight="1">
      <c r="A21" s="6"/>
      <c r="B21" s="27"/>
      <c r="C21" s="27"/>
      <c r="D21" s="10" t="s">
        <v>23</v>
      </c>
      <c r="E21" s="18">
        <v>6</v>
      </c>
      <c r="F21" s="12">
        <f>11000*12</f>
        <v>132000</v>
      </c>
      <c r="G21" s="12">
        <f>12000*12</f>
        <v>144000</v>
      </c>
      <c r="H21" s="12">
        <f>AVERAGE(F21:G21)</f>
        <v>138000</v>
      </c>
      <c r="I21" s="13">
        <f t="shared" si="1"/>
        <v>138000</v>
      </c>
    </row>
    <row r="22" spans="1:9" ht="29.25" customHeight="1">
      <c r="B22" s="28"/>
      <c r="C22" s="28"/>
      <c r="D22" s="22" t="s">
        <v>31</v>
      </c>
      <c r="E22" s="21">
        <f>SUM(E16:E21)</f>
        <v>20</v>
      </c>
      <c r="F22" s="24"/>
      <c r="G22" s="24"/>
      <c r="H22" s="24"/>
      <c r="I22" s="24"/>
    </row>
  </sheetData>
  <mergeCells count="12">
    <mergeCell ref="B16:B22"/>
    <mergeCell ref="C16:C22"/>
    <mergeCell ref="C1:F1"/>
    <mergeCell ref="C3:F3"/>
    <mergeCell ref="A1:B1"/>
    <mergeCell ref="A3:B3"/>
    <mergeCell ref="B4:I4"/>
    <mergeCell ref="C2:F2"/>
    <mergeCell ref="B6:B10"/>
    <mergeCell ref="C6:C10"/>
    <mergeCell ref="B11:B15"/>
    <mergeCell ref="C11:C15"/>
  </mergeCells>
  <pageMargins left="0.7" right="0.7" top="0.75" bottom="0.75" header="0.3" footer="0.3"/>
  <ignoredErrors>
    <ignoredError sqref="H11:H12 H19:H20 H6:H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SVCP</cp:lastModifiedBy>
  <dcterms:created xsi:type="dcterms:W3CDTF">2016-10-14T10:37:36Z</dcterms:created>
  <dcterms:modified xsi:type="dcterms:W3CDTF">2016-12-29T05:44:45Z</dcterms:modified>
</cp:coreProperties>
</file>